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verona-my.sharepoint.com/personal/jamie_aulik_ci_verona_wi_us/Documents/Business Accounts/Madison Metro/"/>
    </mc:Choice>
  </mc:AlternateContent>
  <xr:revisionPtr revIDLastSave="8" documentId="13_ncr:1_{EBFD04E8-72C5-4BF0-8F02-5AF1DBFCC419}" xr6:coauthVersionLast="47" xr6:coauthVersionMax="47" xr10:uidLastSave="{C209A4E8-DAFB-445B-80FF-4314055241D6}"/>
  <bookViews>
    <workbookView xWindow="28680" yWindow="-120" windowWidth="29040" windowHeight="15720" xr2:uid="{78536CDC-0E13-4762-89D5-3EAD5A5E0580}"/>
  </bookViews>
  <sheets>
    <sheet name="Sheet1" sheetId="1" r:id="rId1"/>
    <sheet name="Lis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1" l="1"/>
  <c r="O13" i="1"/>
  <c r="O14" i="1"/>
  <c r="O15" i="1"/>
  <c r="O16" i="1"/>
  <c r="O17" i="1"/>
  <c r="O18" i="1"/>
  <c r="O19" i="1"/>
  <c r="O20" i="1"/>
  <c r="O21" i="1"/>
  <c r="AE12" i="1" l="1"/>
  <c r="AE13" i="1"/>
  <c r="AE14" i="1"/>
  <c r="AE15" i="1"/>
  <c r="AE16" i="1"/>
  <c r="AE17" i="1"/>
  <c r="AE18" i="1"/>
  <c r="AE19" i="1"/>
  <c r="AE20" i="1"/>
  <c r="AE21" i="1"/>
</calcChain>
</file>

<file path=xl/sharedStrings.xml><?xml version="1.0" encoding="utf-8"?>
<sst xmlns="http://schemas.openxmlformats.org/spreadsheetml/2006/main" count="162" uniqueCount="76">
  <si>
    <t>APPENDIX A</t>
  </si>
  <si>
    <t>VW Mitigation Program - Transit Capital Assistance Grant Program: Round 3</t>
  </si>
  <si>
    <t>SECTION 4. PROJECT BUDGET</t>
  </si>
  <si>
    <t>Identify each bus proposed to be replaced and each proposed replacement vehicle. For each bus to be replaced, include requested costs for new purchases.</t>
  </si>
  <si>
    <t>If more than one replacement request is made, buses must be listed below with the highest priority bus listed first, the second highest priority bus listed second, etc.</t>
  </si>
  <si>
    <t>Please see section 6.0 of the Grant Announcement for eligible and ineligible expenses.</t>
  </si>
  <si>
    <t>Transit Bus Requested for Replacement</t>
  </si>
  <si>
    <t>Requested Replacement Vehicle</t>
  </si>
  <si>
    <t>Priority for Replacement</t>
  </si>
  <si>
    <t>Active / Inactive</t>
  </si>
  <si>
    <t>Make</t>
  </si>
  <si>
    <t>Model</t>
  </si>
  <si>
    <t>Engine Model Year</t>
  </si>
  <si>
    <t>Date Placed in Service (MM/YYYY)</t>
  </si>
  <si>
    <t>Gross Vehicle Weight Rating (GVWR) Class
(select one)</t>
  </si>
  <si>
    <t>Vehicle Identification Number (VIN)</t>
  </si>
  <si>
    <t>Engine Serial Number</t>
  </si>
  <si>
    <t>Engine Family Number</t>
  </si>
  <si>
    <t>Fleet ID Number (Required if Available)</t>
  </si>
  <si>
    <t>Diesel Engine 
(yes/no)</t>
  </si>
  <si>
    <t>Annual Fuel Usage
(gallons)</t>
  </si>
  <si>
    <t>Annual Operating Hours</t>
  </si>
  <si>
    <t>Annual Idle Hours (do not include scheduled stops)</t>
  </si>
  <si>
    <t>Previous 12 month Mileage</t>
  </si>
  <si>
    <t xml:space="preserve">Current Odometer </t>
  </si>
  <si>
    <t>Date Current Odometer Reading</t>
  </si>
  <si>
    <t>Useful life remaining
(years)</t>
  </si>
  <si>
    <t xml:space="preserve">Estimated Value </t>
  </si>
  <si>
    <t>Anticipated Scrapping Date (MM/YYYY)</t>
  </si>
  <si>
    <t>Replacement Engine Type
(select one)</t>
  </si>
  <si>
    <t>Vehicle Model Year</t>
  </si>
  <si>
    <t>Anticipated PO Date (MM/YYYY)</t>
  </si>
  <si>
    <t>Anticipated Delivery Date (MM/YYYY)</t>
  </si>
  <si>
    <t>Anticipated Placement in Service (MM/YYYY)</t>
  </si>
  <si>
    <t>Grant Amount Requested for New Vehicle Purchase</t>
  </si>
  <si>
    <t>Grant Amount Requested for BEB Charging Infrastructure</t>
  </si>
  <si>
    <t>Total Request (calculated)</t>
  </si>
  <si>
    <t>Active</t>
  </si>
  <si>
    <t>Gillig</t>
  </si>
  <si>
    <t>G29D102N4</t>
  </si>
  <si>
    <t>Class 8 (33,001 lbs. or more)</t>
  </si>
  <si>
    <t>Yes</t>
  </si>
  <si>
    <t>Diesel</t>
  </si>
  <si>
    <t>Inactive</t>
  </si>
  <si>
    <t>G27D102N4</t>
  </si>
  <si>
    <t>9CEXH0540LAO</t>
  </si>
  <si>
    <t>15GGD271891176050</t>
  </si>
  <si>
    <t>940</t>
  </si>
  <si>
    <t>15GGD271391176053</t>
  </si>
  <si>
    <t>15GGD291X91176113</t>
  </si>
  <si>
    <t>15GGD291191176114</t>
  </si>
  <si>
    <t>15GGD291391176115</t>
  </si>
  <si>
    <t>15GGD271191176116</t>
  </si>
  <si>
    <t>15GGD271391176117</t>
  </si>
  <si>
    <t>15GGD271791176119</t>
  </si>
  <si>
    <t>15GGD271391176120</t>
  </si>
  <si>
    <t>15GGD271591176121</t>
  </si>
  <si>
    <t>Select GVWR</t>
  </si>
  <si>
    <t>Class 1 (1-6,000 lbs.)</t>
  </si>
  <si>
    <t>Class 2 (6,001-10,000 lbs.)</t>
  </si>
  <si>
    <t>Class 3 (10,001-14,000 lbs.)</t>
  </si>
  <si>
    <t>Class 4 (14,001-16,000 lbs.)</t>
  </si>
  <si>
    <t>Class 5 (16,001-19,500 lbs.)</t>
  </si>
  <si>
    <t>Class 6 (19,501-26,000 lbs.)</t>
  </si>
  <si>
    <t>Class 7 (26,001-33,000 lbs.)</t>
  </si>
  <si>
    <t>Select</t>
  </si>
  <si>
    <t>No</t>
  </si>
  <si>
    <t>Battery Electric</t>
  </si>
  <si>
    <t>Compressed Natural Gas</t>
  </si>
  <si>
    <t>Hybrid Diesel Electric</t>
  </si>
  <si>
    <t>Hydrogen Fuel Cell</t>
  </si>
  <si>
    <t>Propane</t>
  </si>
  <si>
    <t>Other</t>
  </si>
  <si>
    <t>Hybrid</t>
  </si>
  <si>
    <t>New Flyer</t>
  </si>
  <si>
    <t>Xcelcisor 40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</si>
</sst>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;@"/>
    <numFmt numFmtId="165" formatCode="_(* #,##0_);_(* \(#,##0\);_(* &quot;-&quot;??_);_(@_)"/>
    <numFmt numFmtId="166" formatCode="_(&quot;$&quot;* #,##0_);_(&quot;$&quot;* \(#,##0\);_(&quot;$&quot;* &quot;-&quot;??_);_(@_)"/>
    <numFmt numFmtId="167" formatCode="mm/yyyy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</font>
    <font>
      <sz val="11"/>
      <color rgb="FF333333"/>
      <name val="Source Sans Pro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/>
    <xf numFmtId="164" fontId="1" fillId="0" borderId="0" xfId="0" applyNumberFormat="1" applyFont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167" fontId="1" fillId="0" borderId="2" xfId="0" applyNumberFormat="1" applyFont="1" applyBorder="1"/>
    <xf numFmtId="1" fontId="1" fillId="0" borderId="2" xfId="0" applyNumberFormat="1" applyFont="1" applyBorder="1"/>
    <xf numFmtId="0" fontId="8" fillId="0" borderId="2" xfId="0" applyFont="1" applyBorder="1"/>
    <xf numFmtId="49" fontId="7" fillId="0" borderId="2" xfId="0" applyNumberFormat="1" applyFont="1" applyBorder="1" applyAlignment="1">
      <alignment horizontal="center"/>
    </xf>
    <xf numFmtId="165" fontId="1" fillId="0" borderId="2" xfId="1" applyNumberFormat="1" applyFont="1" applyFill="1" applyBorder="1"/>
    <xf numFmtId="14" fontId="1" fillId="0" borderId="2" xfId="0" applyNumberFormat="1" applyFont="1" applyBorder="1"/>
    <xf numFmtId="0" fontId="1" fillId="0" borderId="2" xfId="1" applyNumberFormat="1" applyFont="1" applyFill="1" applyBorder="1"/>
    <xf numFmtId="166" fontId="1" fillId="0" borderId="2" xfId="2" applyNumberFormat="1" applyFont="1" applyFill="1" applyBorder="1"/>
    <xf numFmtId="166" fontId="1" fillId="0" borderId="2" xfId="0" applyNumberFormat="1" applyFont="1" applyBorder="1"/>
    <xf numFmtId="0" fontId="7" fillId="0" borderId="2" xfId="0" applyFont="1" applyBorder="1" applyAlignment="1">
      <alignment horizontal="center"/>
    </xf>
    <xf numFmtId="0" fontId="7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4" xfId="0" applyFont="1" applyBorder="1"/>
    <xf numFmtId="0" fontId="4" fillId="0" borderId="3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left"/>
    </xf>
    <xf numFmtId="166" fontId="1" fillId="0" borderId="10" xfId="2" applyNumberFormat="1" applyFont="1" applyFill="1" applyBorder="1"/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2" xfId="0" applyFont="1" applyBorder="1"/>
    <xf numFmtId="167" fontId="1" fillId="0" borderId="12" xfId="0" applyNumberFormat="1" applyFont="1" applyBorder="1"/>
    <xf numFmtId="1" fontId="1" fillId="0" borderId="12" xfId="0" applyNumberFormat="1" applyFont="1" applyBorder="1"/>
    <xf numFmtId="0" fontId="8" fillId="0" borderId="12" xfId="0" applyFont="1" applyBorder="1"/>
    <xf numFmtId="0" fontId="7" fillId="0" borderId="12" xfId="0" applyFont="1" applyBorder="1" applyAlignment="1">
      <alignment horizontal="center"/>
    </xf>
    <xf numFmtId="165" fontId="1" fillId="0" borderId="12" xfId="1" applyNumberFormat="1" applyFont="1" applyFill="1" applyBorder="1"/>
    <xf numFmtId="14" fontId="1" fillId="0" borderId="12" xfId="0" applyNumberFormat="1" applyFont="1" applyBorder="1"/>
    <xf numFmtId="0" fontId="1" fillId="0" borderId="12" xfId="1" applyNumberFormat="1" applyFont="1" applyFill="1" applyBorder="1"/>
    <xf numFmtId="166" fontId="1" fillId="0" borderId="12" xfId="2" applyNumberFormat="1" applyFont="1" applyFill="1" applyBorder="1"/>
    <xf numFmtId="166" fontId="1" fillId="0" borderId="12" xfId="0" applyNumberFormat="1" applyFont="1" applyBorder="1"/>
    <xf numFmtId="166" fontId="1" fillId="0" borderId="13" xfId="2" applyNumberFormat="1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771525</xdr:colOff>
          <xdr:row>13</xdr:row>
          <xdr:rowOff>133350</xdr:rowOff>
        </xdr:from>
        <xdr:to>
          <xdr:col>26</xdr:col>
          <xdr:colOff>76200</xdr:colOff>
          <xdr:row>15</xdr:row>
          <xdr:rowOff>47625</xdr:rowOff>
        </xdr:to>
        <xdr:sp macro="" textlink="">
          <xdr:nvSpPr>
            <xdr:cNvPr id="1027" name="SpinButton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A30A-F31B-437A-95C3-0B20A05732D9}">
  <sheetPr codeName="Sheet1"/>
  <dimension ref="A1:AE36"/>
  <sheetViews>
    <sheetView tabSelected="1" topLeftCell="N1" workbookViewId="0">
      <pane ySplit="11" topLeftCell="A12" activePane="bottomLeft" state="frozenSplit"/>
      <selection pane="bottomLeft" activeCell="AE10" sqref="V10:AE10"/>
    </sheetView>
  </sheetViews>
  <sheetFormatPr defaultColWidth="9.140625" defaultRowHeight="15.75" x14ac:dyDescent="0.25"/>
  <cols>
    <col min="1" max="1" width="13.140625" style="4" customWidth="1"/>
    <col min="2" max="2" width="11.7109375" style="4" customWidth="1"/>
    <col min="3" max="3" width="10.5703125" style="1" customWidth="1"/>
    <col min="4" max="4" width="13.28515625" style="1" customWidth="1"/>
    <col min="5" max="5" width="9.140625" style="1" customWidth="1"/>
    <col min="6" max="6" width="12.140625" style="1" bestFit="1" customWidth="1"/>
    <col min="7" max="7" width="27.28515625" style="1" customWidth="1"/>
    <col min="8" max="8" width="26.42578125" style="1" customWidth="1"/>
    <col min="9" max="9" width="13.140625" style="1" bestFit="1" customWidth="1"/>
    <col min="10" max="10" width="16.42578125" style="1" customWidth="1"/>
    <col min="11" max="11" width="16.7109375" style="1" customWidth="1"/>
    <col min="12" max="12" width="13.85546875" style="1" bestFit="1" customWidth="1"/>
    <col min="13" max="13" width="11.85546875" style="1" customWidth="1"/>
    <col min="14" max="14" width="16.42578125" style="1" bestFit="1" customWidth="1"/>
    <col min="15" max="15" width="18.140625" style="1" customWidth="1"/>
    <col min="16" max="16" width="11.7109375" style="1" customWidth="1"/>
    <col min="17" max="17" width="14.28515625" style="1" customWidth="1"/>
    <col min="18" max="18" width="16.42578125" style="1" customWidth="1"/>
    <col min="19" max="19" width="17.28515625" style="1" customWidth="1"/>
    <col min="20" max="20" width="10.28515625" style="1" bestFit="1" customWidth="1"/>
    <col min="21" max="21" width="15.85546875" style="1" customWidth="1"/>
    <col min="22" max="22" width="25.85546875" style="1" customWidth="1"/>
    <col min="23" max="25" width="9.140625" style="1"/>
    <col min="26" max="26" width="12.28515625" style="1" customWidth="1"/>
    <col min="27" max="27" width="13.42578125" style="1" customWidth="1"/>
    <col min="28" max="28" width="19" style="1" customWidth="1"/>
    <col min="29" max="29" width="16.7109375" style="1" customWidth="1"/>
    <col min="30" max="30" width="23.5703125" style="1" customWidth="1"/>
    <col min="31" max="31" width="16.85546875" style="1" customWidth="1"/>
    <col min="32" max="16384" width="9.140625" style="1"/>
  </cols>
  <sheetData>
    <row r="1" spans="1:31" ht="14.45" customHeight="1" x14ac:dyDescent="0.25">
      <c r="A1" s="8" t="s">
        <v>0</v>
      </c>
      <c r="B1" s="6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s="2" customFormat="1" ht="14.45" customHeight="1" x14ac:dyDescent="0.3">
      <c r="A2" s="8" t="s">
        <v>1</v>
      </c>
      <c r="B2" s="6"/>
    </row>
    <row r="3" spans="1:31" s="2" customFormat="1" ht="7.15" customHeight="1" x14ac:dyDescent="0.3">
      <c r="A3" s="9"/>
      <c r="B3" s="3"/>
    </row>
    <row r="4" spans="1:31" s="2" customFormat="1" ht="14.45" customHeight="1" x14ac:dyDescent="0.3">
      <c r="A4" s="10" t="s">
        <v>2</v>
      </c>
      <c r="B4" s="7"/>
    </row>
    <row r="5" spans="1:31" ht="14.45" customHeight="1" x14ac:dyDescent="0.25">
      <c r="A5" s="11" t="s">
        <v>3</v>
      </c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 ht="14.45" customHeight="1" x14ac:dyDescent="0.25">
      <c r="A6" s="9" t="s">
        <v>4</v>
      </c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ht="14.45" customHeight="1" x14ac:dyDescent="0.25">
      <c r="A7" s="9" t="s">
        <v>5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ht="7.9" customHeight="1" x14ac:dyDescent="0.25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7.15" customHeight="1" x14ac:dyDescent="0.25">
      <c r="A9" s="12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ht="16.5" thickBot="1" x14ac:dyDescent="0.3">
      <c r="A10" s="30" t="s">
        <v>6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 t="s">
        <v>7</v>
      </c>
      <c r="W10" s="32"/>
      <c r="X10" s="32"/>
      <c r="Y10" s="32"/>
      <c r="Z10" s="32"/>
      <c r="AA10" s="32"/>
      <c r="AB10" s="32"/>
      <c r="AC10" s="32"/>
      <c r="AD10" s="32"/>
      <c r="AE10" s="34"/>
    </row>
    <row r="11" spans="1:31" s="5" customFormat="1" ht="45.75" customHeight="1" x14ac:dyDescent="0.25">
      <c r="A11" s="35" t="s">
        <v>8</v>
      </c>
      <c r="B11" s="36" t="s">
        <v>9</v>
      </c>
      <c r="C11" s="36" t="s">
        <v>10</v>
      </c>
      <c r="D11" s="36" t="s">
        <v>11</v>
      </c>
      <c r="E11" s="36" t="s">
        <v>12</v>
      </c>
      <c r="F11" s="36" t="s">
        <v>13</v>
      </c>
      <c r="G11" s="36" t="s">
        <v>14</v>
      </c>
      <c r="H11" s="36" t="s">
        <v>15</v>
      </c>
      <c r="I11" s="36" t="s">
        <v>16</v>
      </c>
      <c r="J11" s="36" t="s">
        <v>17</v>
      </c>
      <c r="K11" s="36" t="s">
        <v>18</v>
      </c>
      <c r="L11" s="36" t="s">
        <v>19</v>
      </c>
      <c r="M11" s="36" t="s">
        <v>20</v>
      </c>
      <c r="N11" s="36" t="s">
        <v>21</v>
      </c>
      <c r="O11" s="36" t="s">
        <v>22</v>
      </c>
      <c r="P11" s="36" t="s">
        <v>23</v>
      </c>
      <c r="Q11" s="36" t="s">
        <v>24</v>
      </c>
      <c r="R11" s="36" t="s">
        <v>25</v>
      </c>
      <c r="S11" s="36" t="s">
        <v>26</v>
      </c>
      <c r="T11" s="36" t="s">
        <v>27</v>
      </c>
      <c r="U11" s="36" t="s">
        <v>28</v>
      </c>
      <c r="V11" s="36" t="s">
        <v>29</v>
      </c>
      <c r="W11" s="36" t="s">
        <v>10</v>
      </c>
      <c r="X11" s="36" t="s">
        <v>11</v>
      </c>
      <c r="Y11" s="36" t="s">
        <v>30</v>
      </c>
      <c r="Z11" s="36" t="s">
        <v>31</v>
      </c>
      <c r="AA11" s="36" t="s">
        <v>32</v>
      </c>
      <c r="AB11" s="36" t="s">
        <v>33</v>
      </c>
      <c r="AC11" s="37" t="s">
        <v>34</v>
      </c>
      <c r="AD11" s="37" t="s">
        <v>35</v>
      </c>
      <c r="AE11" s="38" t="s">
        <v>36</v>
      </c>
    </row>
    <row r="12" spans="1:31" x14ac:dyDescent="0.25">
      <c r="A12" s="39">
        <v>1</v>
      </c>
      <c r="B12" s="17" t="s">
        <v>37</v>
      </c>
      <c r="C12" s="18" t="s">
        <v>38</v>
      </c>
      <c r="D12" s="18" t="s">
        <v>44</v>
      </c>
      <c r="E12" s="18">
        <v>2009</v>
      </c>
      <c r="F12" s="19">
        <v>39873</v>
      </c>
      <c r="G12" s="18" t="s">
        <v>40</v>
      </c>
      <c r="H12" s="20" t="s">
        <v>46</v>
      </c>
      <c r="I12" s="18">
        <v>46980186</v>
      </c>
      <c r="J12" s="21" t="s">
        <v>45</v>
      </c>
      <c r="K12" s="22" t="s">
        <v>47</v>
      </c>
      <c r="L12" s="17" t="s">
        <v>41</v>
      </c>
      <c r="M12" s="23">
        <v>2314</v>
      </c>
      <c r="N12" s="23">
        <v>703.34</v>
      </c>
      <c r="O12" s="23">
        <f t="shared" ref="O12:O21" si="0">N12*0.4</f>
        <v>281.33600000000001</v>
      </c>
      <c r="P12" s="23">
        <v>10017</v>
      </c>
      <c r="Q12" s="23">
        <v>420328</v>
      </c>
      <c r="R12" s="24">
        <v>45331</v>
      </c>
      <c r="S12" s="25">
        <v>-3</v>
      </c>
      <c r="T12" s="26"/>
      <c r="U12" s="19">
        <v>45824</v>
      </c>
      <c r="V12" s="18" t="s">
        <v>73</v>
      </c>
      <c r="W12" s="19" t="s">
        <v>74</v>
      </c>
      <c r="X12" s="19" t="s">
        <v>75</v>
      </c>
      <c r="Y12" s="19">
        <v>2025</v>
      </c>
      <c r="Z12" s="19">
        <v>45474</v>
      </c>
      <c r="AA12" s="19">
        <v>45809</v>
      </c>
      <c r="AB12" s="19">
        <v>45839</v>
      </c>
      <c r="AC12" s="27">
        <v>790000</v>
      </c>
      <c r="AD12" s="26"/>
      <c r="AE12" s="40">
        <f t="shared" ref="AE12:AE21" si="1">AC12+AD12</f>
        <v>790000</v>
      </c>
    </row>
    <row r="13" spans="1:31" x14ac:dyDescent="0.25">
      <c r="A13" s="39">
        <v>2</v>
      </c>
      <c r="B13" s="17" t="s">
        <v>37</v>
      </c>
      <c r="C13" s="18" t="s">
        <v>38</v>
      </c>
      <c r="D13" s="18" t="s">
        <v>44</v>
      </c>
      <c r="E13" s="18">
        <v>2009</v>
      </c>
      <c r="F13" s="19">
        <v>39873</v>
      </c>
      <c r="G13" s="18" t="s">
        <v>40</v>
      </c>
      <c r="H13" s="20" t="s">
        <v>48</v>
      </c>
      <c r="I13" s="18">
        <v>46980183</v>
      </c>
      <c r="J13" s="21" t="s">
        <v>45</v>
      </c>
      <c r="K13" s="28">
        <v>943</v>
      </c>
      <c r="L13" s="17" t="s">
        <v>41</v>
      </c>
      <c r="M13" s="23">
        <v>2810.5</v>
      </c>
      <c r="N13" s="23">
        <v>885.75</v>
      </c>
      <c r="O13" s="23">
        <f t="shared" si="0"/>
        <v>354.3</v>
      </c>
      <c r="P13" s="23">
        <v>13311</v>
      </c>
      <c r="Q13" s="23">
        <v>411686</v>
      </c>
      <c r="R13" s="24">
        <v>45331</v>
      </c>
      <c r="S13" s="25">
        <v>-3</v>
      </c>
      <c r="T13" s="26"/>
      <c r="U13" s="19">
        <v>45826</v>
      </c>
      <c r="V13" s="18" t="s">
        <v>73</v>
      </c>
      <c r="W13" s="19" t="s">
        <v>74</v>
      </c>
      <c r="X13" s="19" t="s">
        <v>75</v>
      </c>
      <c r="Y13" s="19">
        <v>2025</v>
      </c>
      <c r="Z13" s="19">
        <v>45474</v>
      </c>
      <c r="AA13" s="19">
        <v>45809</v>
      </c>
      <c r="AB13" s="19">
        <v>45839</v>
      </c>
      <c r="AC13" s="27">
        <v>790000</v>
      </c>
      <c r="AD13" s="26"/>
      <c r="AE13" s="40">
        <f t="shared" si="1"/>
        <v>790000</v>
      </c>
    </row>
    <row r="14" spans="1:31" x14ac:dyDescent="0.25">
      <c r="A14" s="39">
        <v>3</v>
      </c>
      <c r="B14" s="17" t="s">
        <v>37</v>
      </c>
      <c r="C14" s="18" t="s">
        <v>38</v>
      </c>
      <c r="D14" s="18" t="s">
        <v>39</v>
      </c>
      <c r="E14" s="18">
        <v>2009</v>
      </c>
      <c r="F14" s="19">
        <v>39965</v>
      </c>
      <c r="G14" s="18" t="s">
        <v>40</v>
      </c>
      <c r="H14" s="20" t="s">
        <v>49</v>
      </c>
      <c r="I14" s="18">
        <v>46997572</v>
      </c>
      <c r="J14" s="21" t="s">
        <v>45</v>
      </c>
      <c r="K14" s="29">
        <v>945</v>
      </c>
      <c r="L14" s="17" t="s">
        <v>41</v>
      </c>
      <c r="M14" s="23">
        <v>3048.6</v>
      </c>
      <c r="N14" s="23">
        <v>926.45</v>
      </c>
      <c r="O14" s="23">
        <f t="shared" si="0"/>
        <v>370.58000000000004</v>
      </c>
      <c r="P14" s="23">
        <v>13777</v>
      </c>
      <c r="Q14" s="23">
        <v>418443</v>
      </c>
      <c r="R14" s="24">
        <v>45331</v>
      </c>
      <c r="S14" s="25">
        <v>-3</v>
      </c>
      <c r="T14" s="26"/>
      <c r="U14" s="19">
        <v>45827</v>
      </c>
      <c r="V14" s="18" t="s">
        <v>73</v>
      </c>
      <c r="W14" s="19" t="s">
        <v>74</v>
      </c>
      <c r="X14" s="19" t="s">
        <v>75</v>
      </c>
      <c r="Y14" s="19">
        <v>2025</v>
      </c>
      <c r="Z14" s="19">
        <v>45474</v>
      </c>
      <c r="AA14" s="19">
        <v>45809</v>
      </c>
      <c r="AB14" s="19">
        <v>45839</v>
      </c>
      <c r="AC14" s="27">
        <v>790000</v>
      </c>
      <c r="AD14" s="26"/>
      <c r="AE14" s="40">
        <f t="shared" si="1"/>
        <v>790000</v>
      </c>
    </row>
    <row r="15" spans="1:31" x14ac:dyDescent="0.25">
      <c r="A15" s="39">
        <v>4</v>
      </c>
      <c r="B15" s="17" t="s">
        <v>37</v>
      </c>
      <c r="C15" s="18" t="s">
        <v>38</v>
      </c>
      <c r="D15" s="18" t="s">
        <v>39</v>
      </c>
      <c r="E15" s="18">
        <v>2009</v>
      </c>
      <c r="F15" s="19">
        <v>39965</v>
      </c>
      <c r="G15" s="18" t="s">
        <v>40</v>
      </c>
      <c r="H15" s="20" t="s">
        <v>50</v>
      </c>
      <c r="I15" s="18">
        <v>46995396</v>
      </c>
      <c r="J15" s="21" t="s">
        <v>45</v>
      </c>
      <c r="K15" s="29">
        <v>946</v>
      </c>
      <c r="L15" s="17" t="s">
        <v>41</v>
      </c>
      <c r="M15" s="23">
        <v>2390</v>
      </c>
      <c r="N15" s="23">
        <v>780.66</v>
      </c>
      <c r="O15" s="23">
        <f t="shared" si="0"/>
        <v>312.26400000000001</v>
      </c>
      <c r="P15" s="23">
        <v>10942</v>
      </c>
      <c r="Q15" s="23">
        <v>439515</v>
      </c>
      <c r="R15" s="24">
        <v>45331</v>
      </c>
      <c r="S15" s="25">
        <v>-3</v>
      </c>
      <c r="T15" s="26"/>
      <c r="U15" s="19">
        <v>45828</v>
      </c>
      <c r="V15" s="18" t="s">
        <v>73</v>
      </c>
      <c r="W15" s="19" t="s">
        <v>74</v>
      </c>
      <c r="X15" s="19" t="s">
        <v>75</v>
      </c>
      <c r="Y15" s="19">
        <v>2025</v>
      </c>
      <c r="Z15" s="19">
        <v>45474</v>
      </c>
      <c r="AA15" s="19">
        <v>45809</v>
      </c>
      <c r="AB15" s="19">
        <v>45839</v>
      </c>
      <c r="AC15" s="27">
        <v>790000</v>
      </c>
      <c r="AD15" s="26"/>
      <c r="AE15" s="40">
        <f t="shared" si="1"/>
        <v>790000</v>
      </c>
    </row>
    <row r="16" spans="1:31" x14ac:dyDescent="0.25">
      <c r="A16" s="39">
        <v>5</v>
      </c>
      <c r="B16" s="17" t="s">
        <v>37</v>
      </c>
      <c r="C16" s="18" t="s">
        <v>38</v>
      </c>
      <c r="D16" s="18" t="s">
        <v>39</v>
      </c>
      <c r="E16" s="18">
        <v>2009</v>
      </c>
      <c r="F16" s="19">
        <v>39965</v>
      </c>
      <c r="G16" s="18" t="s">
        <v>40</v>
      </c>
      <c r="H16" s="20" t="s">
        <v>51</v>
      </c>
      <c r="I16" s="18">
        <v>46995411</v>
      </c>
      <c r="J16" s="21" t="s">
        <v>45</v>
      </c>
      <c r="K16" s="29">
        <v>947</v>
      </c>
      <c r="L16" s="17" t="s">
        <v>41</v>
      </c>
      <c r="M16" s="23">
        <v>3085</v>
      </c>
      <c r="N16" s="23">
        <v>952.89</v>
      </c>
      <c r="O16" s="23">
        <f t="shared" si="0"/>
        <v>381.15600000000001</v>
      </c>
      <c r="P16" s="23">
        <v>13914</v>
      </c>
      <c r="Q16" s="23">
        <v>403867</v>
      </c>
      <c r="R16" s="24">
        <v>45331</v>
      </c>
      <c r="S16" s="25">
        <v>-3</v>
      </c>
      <c r="T16" s="26"/>
      <c r="U16" s="19">
        <v>45829</v>
      </c>
      <c r="V16" s="18" t="s">
        <v>73</v>
      </c>
      <c r="W16" s="19" t="s">
        <v>74</v>
      </c>
      <c r="X16" s="19" t="s">
        <v>75</v>
      </c>
      <c r="Y16" s="19">
        <v>2025</v>
      </c>
      <c r="Z16" s="19">
        <v>45474</v>
      </c>
      <c r="AA16" s="19">
        <v>45809</v>
      </c>
      <c r="AB16" s="19">
        <v>45839</v>
      </c>
      <c r="AC16" s="27">
        <v>790000</v>
      </c>
      <c r="AD16" s="26"/>
      <c r="AE16" s="40">
        <f t="shared" si="1"/>
        <v>790000</v>
      </c>
    </row>
    <row r="17" spans="1:31" x14ac:dyDescent="0.25">
      <c r="A17" s="39">
        <v>6</v>
      </c>
      <c r="B17" s="17" t="s">
        <v>37</v>
      </c>
      <c r="C17" s="18" t="s">
        <v>38</v>
      </c>
      <c r="D17" s="18" t="s">
        <v>39</v>
      </c>
      <c r="E17" s="18">
        <v>2009</v>
      </c>
      <c r="F17" s="19">
        <v>39965</v>
      </c>
      <c r="G17" s="18" t="s">
        <v>40</v>
      </c>
      <c r="H17" s="20" t="s">
        <v>52</v>
      </c>
      <c r="I17" s="18">
        <v>46995423</v>
      </c>
      <c r="J17" s="21" t="s">
        <v>45</v>
      </c>
      <c r="K17" s="29">
        <v>948</v>
      </c>
      <c r="L17" s="17" t="s">
        <v>41</v>
      </c>
      <c r="M17" s="23">
        <v>3453</v>
      </c>
      <c r="N17" s="23">
        <v>1013.56</v>
      </c>
      <c r="O17" s="23">
        <f t="shared" si="0"/>
        <v>405.42399999999998</v>
      </c>
      <c r="P17" s="23">
        <v>14397</v>
      </c>
      <c r="Q17" s="23">
        <v>425845</v>
      </c>
      <c r="R17" s="24">
        <v>45331</v>
      </c>
      <c r="S17" s="25">
        <v>-3</v>
      </c>
      <c r="T17" s="26"/>
      <c r="U17" s="19">
        <v>45830</v>
      </c>
      <c r="V17" s="18" t="s">
        <v>73</v>
      </c>
      <c r="W17" s="19" t="s">
        <v>74</v>
      </c>
      <c r="X17" s="19" t="s">
        <v>75</v>
      </c>
      <c r="Y17" s="19">
        <v>2025</v>
      </c>
      <c r="Z17" s="19">
        <v>45474</v>
      </c>
      <c r="AA17" s="19">
        <v>45809</v>
      </c>
      <c r="AB17" s="19">
        <v>45839</v>
      </c>
      <c r="AC17" s="27">
        <v>790000</v>
      </c>
      <c r="AD17" s="26"/>
      <c r="AE17" s="40">
        <f t="shared" si="1"/>
        <v>790000</v>
      </c>
    </row>
    <row r="18" spans="1:31" x14ac:dyDescent="0.25">
      <c r="A18" s="39">
        <v>7</v>
      </c>
      <c r="B18" s="17" t="s">
        <v>37</v>
      </c>
      <c r="C18" s="18" t="s">
        <v>38</v>
      </c>
      <c r="D18" s="18" t="s">
        <v>39</v>
      </c>
      <c r="E18" s="18">
        <v>2009</v>
      </c>
      <c r="F18" s="19">
        <v>39965</v>
      </c>
      <c r="G18" s="18" t="s">
        <v>40</v>
      </c>
      <c r="H18" s="20" t="s">
        <v>53</v>
      </c>
      <c r="I18" s="18">
        <v>46995406</v>
      </c>
      <c r="J18" s="21" t="s">
        <v>45</v>
      </c>
      <c r="K18" s="28">
        <v>949</v>
      </c>
      <c r="L18" s="17" t="s">
        <v>41</v>
      </c>
      <c r="M18" s="23">
        <v>2686.7</v>
      </c>
      <c r="N18" s="23">
        <v>786.1</v>
      </c>
      <c r="O18" s="23">
        <f t="shared" si="0"/>
        <v>314.44000000000005</v>
      </c>
      <c r="P18" s="23">
        <v>11576</v>
      </c>
      <c r="Q18" s="23">
        <v>428425</v>
      </c>
      <c r="R18" s="24">
        <v>45331</v>
      </c>
      <c r="S18" s="25">
        <v>-3</v>
      </c>
      <c r="T18" s="26"/>
      <c r="U18" s="19">
        <v>45831</v>
      </c>
      <c r="V18" s="18" t="s">
        <v>73</v>
      </c>
      <c r="W18" s="19" t="s">
        <v>74</v>
      </c>
      <c r="X18" s="19" t="s">
        <v>75</v>
      </c>
      <c r="Y18" s="19">
        <v>2025</v>
      </c>
      <c r="Z18" s="19">
        <v>45474</v>
      </c>
      <c r="AA18" s="19">
        <v>45809</v>
      </c>
      <c r="AB18" s="19">
        <v>45839</v>
      </c>
      <c r="AC18" s="27">
        <v>790000</v>
      </c>
      <c r="AD18" s="26"/>
      <c r="AE18" s="40">
        <f t="shared" si="1"/>
        <v>790000</v>
      </c>
    </row>
    <row r="19" spans="1:31" x14ac:dyDescent="0.25">
      <c r="A19" s="39">
        <v>8</v>
      </c>
      <c r="B19" s="17" t="s">
        <v>37</v>
      </c>
      <c r="C19" s="18" t="s">
        <v>38</v>
      </c>
      <c r="D19" s="18" t="s">
        <v>39</v>
      </c>
      <c r="E19" s="18">
        <v>2009</v>
      </c>
      <c r="F19" s="19">
        <v>39965</v>
      </c>
      <c r="G19" s="18" t="s">
        <v>40</v>
      </c>
      <c r="H19" s="20" t="s">
        <v>54</v>
      </c>
      <c r="I19" s="18">
        <v>46995417</v>
      </c>
      <c r="J19" s="21" t="s">
        <v>45</v>
      </c>
      <c r="K19" s="28">
        <v>951</v>
      </c>
      <c r="L19" s="17" t="s">
        <v>41</v>
      </c>
      <c r="M19" s="23">
        <v>2296</v>
      </c>
      <c r="N19" s="23">
        <v>669.51</v>
      </c>
      <c r="O19" s="23">
        <f t="shared" si="0"/>
        <v>267.80400000000003</v>
      </c>
      <c r="P19" s="23">
        <v>10088</v>
      </c>
      <c r="Q19" s="23">
        <v>444774</v>
      </c>
      <c r="R19" s="24">
        <v>45331</v>
      </c>
      <c r="S19" s="25">
        <v>-3</v>
      </c>
      <c r="T19" s="26"/>
      <c r="U19" s="19">
        <v>45832</v>
      </c>
      <c r="V19" s="18" t="s">
        <v>73</v>
      </c>
      <c r="W19" s="19" t="s">
        <v>74</v>
      </c>
      <c r="X19" s="19" t="s">
        <v>75</v>
      </c>
      <c r="Y19" s="19">
        <v>2025</v>
      </c>
      <c r="Z19" s="19">
        <v>45474</v>
      </c>
      <c r="AA19" s="19">
        <v>45809</v>
      </c>
      <c r="AB19" s="19">
        <v>45839</v>
      </c>
      <c r="AC19" s="27">
        <v>790000</v>
      </c>
      <c r="AD19" s="26"/>
      <c r="AE19" s="40">
        <f t="shared" si="1"/>
        <v>790000</v>
      </c>
    </row>
    <row r="20" spans="1:31" x14ac:dyDescent="0.25">
      <c r="A20" s="39">
        <v>9</v>
      </c>
      <c r="B20" s="17" t="s">
        <v>37</v>
      </c>
      <c r="C20" s="18" t="s">
        <v>38</v>
      </c>
      <c r="D20" s="18" t="s">
        <v>39</v>
      </c>
      <c r="E20" s="18">
        <v>2009</v>
      </c>
      <c r="F20" s="19">
        <v>39965</v>
      </c>
      <c r="G20" s="18" t="s">
        <v>40</v>
      </c>
      <c r="H20" s="20" t="s">
        <v>55</v>
      </c>
      <c r="I20" s="18">
        <v>46997571</v>
      </c>
      <c r="J20" s="21" t="s">
        <v>45</v>
      </c>
      <c r="K20" s="28">
        <v>952</v>
      </c>
      <c r="L20" s="17" t="s">
        <v>41</v>
      </c>
      <c r="M20" s="23">
        <v>1939.9</v>
      </c>
      <c r="N20" s="23">
        <v>656.63</v>
      </c>
      <c r="O20" s="23">
        <f t="shared" si="0"/>
        <v>262.65199999999999</v>
      </c>
      <c r="P20" s="23">
        <v>9656</v>
      </c>
      <c r="Q20" s="23">
        <v>457907</v>
      </c>
      <c r="R20" s="24">
        <v>45331</v>
      </c>
      <c r="S20" s="25">
        <v>-3</v>
      </c>
      <c r="T20" s="26"/>
      <c r="U20" s="19">
        <v>45833</v>
      </c>
      <c r="V20" s="18" t="s">
        <v>73</v>
      </c>
      <c r="W20" s="19" t="s">
        <v>74</v>
      </c>
      <c r="X20" s="19" t="s">
        <v>75</v>
      </c>
      <c r="Y20" s="19">
        <v>2025</v>
      </c>
      <c r="Z20" s="19">
        <v>45474</v>
      </c>
      <c r="AA20" s="19">
        <v>45809</v>
      </c>
      <c r="AB20" s="19">
        <v>45839</v>
      </c>
      <c r="AC20" s="27">
        <v>790000</v>
      </c>
      <c r="AD20" s="26"/>
      <c r="AE20" s="40">
        <f t="shared" si="1"/>
        <v>790000</v>
      </c>
    </row>
    <row r="21" spans="1:31" ht="16.5" thickBot="1" x14ac:dyDescent="0.3">
      <c r="A21" s="41">
        <v>10</v>
      </c>
      <c r="B21" s="42" t="s">
        <v>37</v>
      </c>
      <c r="C21" s="43" t="s">
        <v>38</v>
      </c>
      <c r="D21" s="43" t="s">
        <v>39</v>
      </c>
      <c r="E21" s="43">
        <v>2009</v>
      </c>
      <c r="F21" s="44">
        <v>39965</v>
      </c>
      <c r="G21" s="43" t="s">
        <v>40</v>
      </c>
      <c r="H21" s="45" t="s">
        <v>56</v>
      </c>
      <c r="I21" s="43">
        <v>46997213</v>
      </c>
      <c r="J21" s="46" t="s">
        <v>45</v>
      </c>
      <c r="K21" s="47">
        <v>953</v>
      </c>
      <c r="L21" s="42" t="s">
        <v>41</v>
      </c>
      <c r="M21" s="48">
        <v>2495.8000000000002</v>
      </c>
      <c r="N21" s="48">
        <v>735.76</v>
      </c>
      <c r="O21" s="48">
        <f t="shared" si="0"/>
        <v>294.30400000000003</v>
      </c>
      <c r="P21" s="48">
        <v>10838</v>
      </c>
      <c r="Q21" s="48">
        <v>419804</v>
      </c>
      <c r="R21" s="49">
        <v>45331</v>
      </c>
      <c r="S21" s="50">
        <v>-3</v>
      </c>
      <c r="T21" s="51"/>
      <c r="U21" s="44">
        <v>45834</v>
      </c>
      <c r="V21" s="43" t="s">
        <v>73</v>
      </c>
      <c r="W21" s="44" t="s">
        <v>74</v>
      </c>
      <c r="X21" s="44" t="s">
        <v>75</v>
      </c>
      <c r="Y21" s="44">
        <v>2025</v>
      </c>
      <c r="Z21" s="44">
        <v>45474</v>
      </c>
      <c r="AA21" s="44">
        <v>45809</v>
      </c>
      <c r="AB21" s="44">
        <v>45839</v>
      </c>
      <c r="AC21" s="52">
        <v>790000</v>
      </c>
      <c r="AD21" s="51"/>
      <c r="AE21" s="53">
        <f t="shared" si="1"/>
        <v>790000</v>
      </c>
    </row>
    <row r="22" spans="1:31" x14ac:dyDescent="0.25">
      <c r="U22" s="16"/>
      <c r="V22" s="15"/>
      <c r="W22" s="13"/>
      <c r="X22" s="13"/>
      <c r="Y22" s="13"/>
      <c r="Z22" s="16"/>
      <c r="AA22" s="16"/>
      <c r="AB22" s="16"/>
      <c r="AC22" s="16"/>
    </row>
    <row r="23" spans="1:31" x14ac:dyDescent="0.25">
      <c r="U23" s="16"/>
      <c r="V23" s="15"/>
      <c r="W23" s="13"/>
      <c r="X23" s="13"/>
      <c r="Y23" s="13"/>
      <c r="Z23" s="16"/>
      <c r="AA23" s="16"/>
      <c r="AB23" s="16"/>
      <c r="AC23" s="16"/>
    </row>
    <row r="24" spans="1:31" x14ac:dyDescent="0.25">
      <c r="U24" s="16"/>
      <c r="V24" s="15"/>
      <c r="W24" s="13"/>
      <c r="X24" s="13"/>
      <c r="Y24" s="13"/>
      <c r="Z24" s="16"/>
      <c r="AA24" s="16"/>
      <c r="AB24" s="16"/>
      <c r="AC24" s="16"/>
    </row>
    <row r="25" spans="1:31" x14ac:dyDescent="0.25">
      <c r="U25" s="16"/>
      <c r="V25" s="15"/>
      <c r="W25" s="13"/>
      <c r="X25" s="13"/>
      <c r="Y25" s="13"/>
      <c r="Z25" s="16"/>
      <c r="AA25" s="16"/>
      <c r="AB25" s="16"/>
      <c r="AC25" s="16"/>
    </row>
    <row r="26" spans="1:31" x14ac:dyDescent="0.25">
      <c r="U26" s="16"/>
      <c r="V26" s="15"/>
      <c r="W26" s="13"/>
      <c r="X26" s="13"/>
      <c r="Y26" s="13"/>
      <c r="Z26" s="16"/>
      <c r="AA26" s="16"/>
      <c r="AB26" s="16"/>
      <c r="AC26" s="16"/>
    </row>
    <row r="27" spans="1:31" x14ac:dyDescent="0.25">
      <c r="U27" s="16"/>
      <c r="V27" s="15"/>
      <c r="W27" s="13"/>
      <c r="X27" s="13"/>
      <c r="Y27" s="13"/>
      <c r="Z27" s="16"/>
      <c r="AA27" s="16"/>
      <c r="AB27" s="16"/>
      <c r="AC27" s="16"/>
    </row>
    <row r="28" spans="1:31" x14ac:dyDescent="0.25">
      <c r="U28" s="16"/>
      <c r="V28" s="15"/>
      <c r="W28" s="13"/>
      <c r="X28" s="13"/>
      <c r="Y28" s="13"/>
      <c r="Z28" s="16"/>
      <c r="AA28" s="16"/>
      <c r="AB28" s="16"/>
      <c r="AC28" s="16"/>
    </row>
    <row r="29" spans="1:31" x14ac:dyDescent="0.25">
      <c r="U29" s="16"/>
      <c r="V29" s="15"/>
      <c r="W29" s="13"/>
      <c r="X29" s="13"/>
      <c r="Y29" s="13"/>
      <c r="Z29" s="16"/>
      <c r="AA29" s="16"/>
      <c r="AB29" s="16"/>
      <c r="AC29" s="16"/>
    </row>
    <row r="30" spans="1:31" x14ac:dyDescent="0.25">
      <c r="U30" s="13"/>
      <c r="V30" s="15"/>
      <c r="W30" s="13"/>
      <c r="X30" s="13"/>
      <c r="Y30" s="13"/>
      <c r="Z30" s="13"/>
      <c r="AA30" s="13"/>
      <c r="AB30" s="13"/>
      <c r="AC30" s="13"/>
    </row>
    <row r="31" spans="1:31" x14ac:dyDescent="0.25">
      <c r="U31" s="13"/>
      <c r="V31" s="15"/>
      <c r="W31" s="13"/>
      <c r="X31" s="13"/>
      <c r="Y31" s="13"/>
      <c r="Z31" s="13"/>
      <c r="AA31" s="13"/>
      <c r="AB31" s="13"/>
      <c r="AC31" s="13"/>
    </row>
    <row r="32" spans="1:31" x14ac:dyDescent="0.25">
      <c r="U32" s="13"/>
      <c r="V32" s="15"/>
      <c r="W32" s="13"/>
      <c r="X32" s="13"/>
      <c r="Y32" s="13"/>
      <c r="Z32" s="13"/>
      <c r="AA32" s="13"/>
      <c r="AB32" s="13"/>
      <c r="AC32" s="13"/>
    </row>
    <row r="33" spans="21:29" x14ac:dyDescent="0.25">
      <c r="U33" s="13"/>
      <c r="V33" s="15"/>
      <c r="W33" s="13"/>
      <c r="X33" s="13"/>
      <c r="Y33" s="13"/>
      <c r="Z33" s="13"/>
      <c r="AA33" s="13"/>
      <c r="AB33" s="13"/>
      <c r="AC33" s="13"/>
    </row>
    <row r="34" spans="21:29" x14ac:dyDescent="0.25">
      <c r="U34" s="13"/>
      <c r="V34" s="15"/>
      <c r="W34" s="13"/>
      <c r="X34" s="13"/>
      <c r="Y34" s="13"/>
      <c r="Z34" s="13"/>
      <c r="AA34" s="13"/>
      <c r="AB34" s="13"/>
      <c r="AC34" s="13"/>
    </row>
    <row r="35" spans="21:29" x14ac:dyDescent="0.25">
      <c r="U35" s="13"/>
      <c r="V35" s="15"/>
      <c r="W35" s="13"/>
      <c r="X35" s="13"/>
      <c r="Y35" s="13"/>
      <c r="Z35" s="13"/>
      <c r="AA35" s="13"/>
      <c r="AB35" s="13"/>
      <c r="AC35" s="13"/>
    </row>
    <row r="36" spans="21:29" x14ac:dyDescent="0.25">
      <c r="U36" s="13"/>
      <c r="V36" s="15"/>
      <c r="W36" s="13"/>
      <c r="X36" s="13"/>
      <c r="Y36" s="13"/>
      <c r="Z36" s="13"/>
      <c r="AA36" s="13"/>
      <c r="AB36" s="13"/>
      <c r="AC36" s="13"/>
    </row>
  </sheetData>
  <dataValidations count="1">
    <dataValidation allowBlank="1" showErrorMessage="1" sqref="J1:J11 K1:XFD1048576 J22:J1048576 A1:I1048576" xr:uid="{70DA49B4-904C-42D2-980E-FDA30511B59A}"/>
  </dataValidations>
  <pageMargins left="0.7" right="0.7" top="0.75" bottom="0.75" header="0.3" footer="0.3"/>
  <pageSetup orientation="landscape" r:id="rId1"/>
  <drawing r:id="rId2"/>
  <legacyDrawing r:id="rId3"/>
  <controls>
    <mc:AlternateContent xmlns:mc="http://schemas.openxmlformats.org/markup-compatibility/2006">
      <mc:Choice Requires="x14">
        <control shapeId="1027" r:id="rId4" name="SpinButton1">
          <controlPr defaultSize="0" autoLine="0" r:id="rId5">
            <anchor moveWithCells="1">
              <from>
                <xdr:col>25</xdr:col>
                <xdr:colOff>771525</xdr:colOff>
                <xdr:row>13</xdr:row>
                <xdr:rowOff>133350</xdr:rowOff>
              </from>
              <to>
                <xdr:col>26</xdr:col>
                <xdr:colOff>114300</xdr:colOff>
                <xdr:row>15</xdr:row>
                <xdr:rowOff>57150</xdr:rowOff>
              </to>
            </anchor>
          </controlPr>
        </control>
      </mc:Choice>
      <mc:Fallback>
        <control shapeId="1027" r:id="rId4" name="Spin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4F352-2B33-4AE6-8CFD-2A492E10475A}">
  <sheetPr codeName="Sheet2"/>
  <dimension ref="A1:A25"/>
  <sheetViews>
    <sheetView workbookViewId="0">
      <selection activeCell="A26" sqref="A26"/>
    </sheetView>
  </sheetViews>
  <sheetFormatPr defaultRowHeight="15" x14ac:dyDescent="0.25"/>
  <cols>
    <col min="1" max="1" width="25.28515625" customWidth="1"/>
  </cols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  <row r="7" spans="1:1" x14ac:dyDescent="0.25">
      <c r="A7" t="s">
        <v>63</v>
      </c>
    </row>
    <row r="8" spans="1:1" x14ac:dyDescent="0.25">
      <c r="A8" t="s">
        <v>64</v>
      </c>
    </row>
    <row r="9" spans="1:1" x14ac:dyDescent="0.25">
      <c r="A9" t="s">
        <v>40</v>
      </c>
    </row>
    <row r="11" spans="1:1" x14ac:dyDescent="0.25">
      <c r="A11" t="s">
        <v>65</v>
      </c>
    </row>
    <row r="12" spans="1:1" x14ac:dyDescent="0.25">
      <c r="A12" t="s">
        <v>41</v>
      </c>
    </row>
    <row r="13" spans="1:1" x14ac:dyDescent="0.25">
      <c r="A13" t="s">
        <v>66</v>
      </c>
    </row>
    <row r="15" spans="1:1" x14ac:dyDescent="0.25">
      <c r="A15" t="s">
        <v>65</v>
      </c>
    </row>
    <row r="16" spans="1:1" x14ac:dyDescent="0.25">
      <c r="A16" t="s">
        <v>67</v>
      </c>
    </row>
    <row r="17" spans="1:1" x14ac:dyDescent="0.25">
      <c r="A17" t="s">
        <v>42</v>
      </c>
    </row>
    <row r="18" spans="1:1" x14ac:dyDescent="0.25">
      <c r="A18" t="s">
        <v>68</v>
      </c>
    </row>
    <row r="19" spans="1:1" x14ac:dyDescent="0.25">
      <c r="A19" t="s">
        <v>69</v>
      </c>
    </row>
    <row r="20" spans="1:1" x14ac:dyDescent="0.25">
      <c r="A20" t="s">
        <v>70</v>
      </c>
    </row>
    <row r="21" spans="1:1" x14ac:dyDescent="0.25">
      <c r="A21" t="s">
        <v>71</v>
      </c>
    </row>
    <row r="22" spans="1:1" x14ac:dyDescent="0.25">
      <c r="A22" t="s">
        <v>72</v>
      </c>
    </row>
    <row r="24" spans="1:1" x14ac:dyDescent="0.25">
      <c r="A24" t="s">
        <v>37</v>
      </c>
    </row>
    <row r="25" spans="1:1" x14ac:dyDescent="0.25">
      <c r="A25" t="s">
        <v>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60F799608D40B268EF362136E472" ma:contentTypeVersion="2" ma:contentTypeDescription="Create a new document." ma:contentTypeScope="" ma:versionID="44f0db706418e6197aa1c564ca432a87">
  <xsd:schema xmlns:xsd="http://www.w3.org/2001/XMLSchema" xmlns:xs="http://www.w3.org/2001/XMLSchema" xmlns:p="http://schemas.microsoft.com/office/2006/metadata/properties" xmlns:ns1="http://schemas.microsoft.com/sharepoint/v3" xmlns:ns2="bb65cc95-6d4e-4879-a879-9838761499af" xmlns:ns3="9e30f06f-ad7a-453a-8e08-8a8878e30bd1" targetNamespace="http://schemas.microsoft.com/office/2006/metadata/properties" ma:root="true" ma:fieldsID="80774443540ef15993dfb649266fd416" ns1:_="" ns2:_="" ns3:_="">
    <xsd:import namespace="http://schemas.microsoft.com/sharepoint/v3"/>
    <xsd:import namespace="bb65cc95-6d4e-4879-a879-9838761499af"/>
    <xsd:import namespace="9e30f06f-ad7a-453a-8e08-8a8878e30bd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3:Division" minOccurs="0"/>
                <xsd:element ref="ns3:Document_x0020_Year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5cc95-6d4e-4879-a879-9838761499af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0f06f-ad7a-453a-8e08-8a8878e30bd1" elementFormDefault="qualified">
    <xsd:import namespace="http://schemas.microsoft.com/office/2006/documentManagement/types"/>
    <xsd:import namespace="http://schemas.microsoft.com/office/infopath/2007/PartnerControls"/>
    <xsd:element name="Division" ma:index="13" nillable="true" ma:displayName="Division" ma:default="Unspecified" ma:description="DOA division" ma:format="RadioButtons" ma:internalName="Division">
      <xsd:simpleType>
        <xsd:restriction base="dms:Choice">
          <xsd:enumeration value="CPD"/>
          <xsd:enumeration value="DEBF"/>
          <xsd:enumeration value="DEHCR"/>
          <xsd:enumeration value="DEO"/>
          <xsd:enumeration value="DET"/>
          <xsd:enumeration value="DFD"/>
          <xsd:enumeration value="DFM"/>
          <xsd:enumeration value="DHA"/>
          <xsd:enumeration value="DIR"/>
          <xsd:enumeration value="DPM"/>
          <xsd:enumeration value="Gaming"/>
          <xsd:enumeration value="Legal"/>
          <xsd:enumeration value="SECY"/>
          <xsd:enumeration value="STAR"/>
          <xsd:enumeration value="Unspecified"/>
        </xsd:restriction>
      </xsd:simpleType>
    </xsd:element>
    <xsd:element name="Document_x0020_Year" ma:index="14" nillable="true" ma:displayName="Document Year" ma:description="Optional column for document year" ma:internalName="Document_x0020_Year">
      <xsd:simpleType>
        <xsd:restriction base="dms:Text">
          <xsd:maxLength value="255"/>
        </xsd:restriction>
      </xsd:simple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Year xmlns="9e30f06f-ad7a-453a-8e08-8a8878e30bd1" xsi:nil="true"/>
    <Division xmlns="9e30f06f-ad7a-453a-8e08-8a8878e30bd1">DEO</Division>
    <PublishingExpirationDate xmlns="http://schemas.microsoft.com/sharepoint/v3" xsi:nil="true"/>
    <PublishingStartDate xmlns="http://schemas.microsoft.com/sharepoint/v3" xsi:nil="true"/>
    <_dlc_DocId xmlns="bb65cc95-6d4e-4879-a879-9838761499af">33E6D4FPPFNA-601411507-2446</_dlc_DocId>
    <_dlc_DocIdUrl xmlns="bb65cc95-6d4e-4879-a879-9838761499af">
      <Url>https://doa2016-auth-prod.wi.gov/_layouts/15/DocIdRedir.aspx?ID=33E6D4FPPFNA-601411507-2446</Url>
      <Description>33E6D4FPPFNA-601411507-2446</Description>
    </_dlc_DocIdUrl>
  </documentManagement>
</p:properties>
</file>

<file path=customXml/itemProps1.xml><?xml version="1.0" encoding="utf-8"?>
<ds:datastoreItem xmlns:ds="http://schemas.openxmlformats.org/officeDocument/2006/customXml" ds:itemID="{99E944A8-1998-4AC3-93AD-26FC0F9DE9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5CFFE1-5B90-42BC-8ABD-EB9495677B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44F9BC2-32CB-4EA1-8424-7224A514B6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65cc95-6d4e-4879-a879-9838761499af"/>
    <ds:schemaRef ds:uri="9e30f06f-ad7a-453a-8e08-8a8878e30b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7E5745B-8D45-4234-8A19-A6591D3F235B}">
  <ds:schemaRefs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9e30f06f-ad7a-453a-8e08-8a8878e30bd1"/>
    <ds:schemaRef ds:uri="bb65cc95-6d4e-4879-a879-9838761499af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Steinmetz, Jana D - DOA</dc:creator>
  <cp:keywords/>
  <dc:description/>
  <cp:lastModifiedBy>Jamie Aulik</cp:lastModifiedBy>
  <cp:revision/>
  <dcterms:created xsi:type="dcterms:W3CDTF">2018-07-06T20:03:17Z</dcterms:created>
  <dcterms:modified xsi:type="dcterms:W3CDTF">2024-02-29T19:58:50Z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0x010100890960F799608D40B268EF362136E472</vt:lpwstr>
  </property>
  <property fmtid="{D5CDD505-2E9C-101B-9397-08002B2CF9AE}" pid="3" name="_dlc_DocIdItemGuid">
    <vt:lpwstr>72fd3ffd-27de-482f-8b45-d0a010dcb711</vt:lpwstr>
  </property>
</Properties>
</file>